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filterPrivacy="1"/>
  <xr:revisionPtr revIDLastSave="0" documentId="13_ncr:1_{9EC6C89F-A1BD-4320-BD2D-AC0F00CB67F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" i="1" l="1"/>
  <c r="T5" i="1"/>
  <c r="T6" i="1"/>
  <c r="T7" i="1"/>
  <c r="T8" i="1"/>
  <c r="T9" i="1"/>
  <c r="S4" i="1"/>
  <c r="S5" i="1"/>
  <c r="S6" i="1"/>
  <c r="S7" i="1"/>
  <c r="S8" i="1"/>
  <c r="S9" i="1"/>
  <c r="R4" i="1"/>
  <c r="R5" i="1"/>
  <c r="R6" i="1"/>
  <c r="R7" i="1"/>
  <c r="R8" i="1"/>
  <c r="R9" i="1"/>
  <c r="R10" i="1"/>
  <c r="R11" i="1"/>
  <c r="R12" i="1"/>
  <c r="R13" i="1"/>
  <c r="Q4" i="1"/>
  <c r="Q5" i="1"/>
  <c r="Q6" i="1"/>
  <c r="Q7" i="1"/>
  <c r="Q8" i="1"/>
  <c r="Q9" i="1"/>
  <c r="Q10" i="1"/>
  <c r="Q11" i="1"/>
  <c r="Q12" i="1"/>
  <c r="Q13" i="1"/>
  <c r="Q3" i="1"/>
  <c r="R3" i="1" s="1"/>
  <c r="S3" i="1" s="1"/>
  <c r="T3" i="1" s="1"/>
  <c r="Q2" i="1"/>
  <c r="R2" i="1" s="1"/>
  <c r="S2" i="1" s="1"/>
  <c r="T2" i="1" s="1"/>
  <c r="T14" i="1" s="1"/>
  <c r="L30" i="1"/>
  <c r="N10" i="1"/>
  <c r="N11" i="1"/>
  <c r="N12" i="1"/>
  <c r="N13" i="1"/>
  <c r="N9" i="1"/>
  <c r="O8" i="1"/>
  <c r="N8" i="1"/>
  <c r="O7" i="1"/>
  <c r="N7" i="1"/>
  <c r="N4" i="1"/>
  <c r="N5" i="1"/>
  <c r="N6" i="1"/>
  <c r="N3" i="1"/>
  <c r="N2" i="1"/>
  <c r="L28" i="1"/>
  <c r="L26" i="1"/>
  <c r="H31" i="1"/>
  <c r="H32" i="1" s="1"/>
  <c r="H33" i="1" s="1"/>
  <c r="H34" i="1" s="1"/>
  <c r="H35" i="1" s="1"/>
  <c r="H36" i="1" s="1"/>
  <c r="H37" i="1" s="1"/>
  <c r="L29" i="1"/>
  <c r="L22" i="1"/>
  <c r="L23" i="1"/>
  <c r="L24" i="1" s="1"/>
  <c r="L25" i="1" s="1"/>
  <c r="L21" i="1"/>
  <c r="M20" i="1"/>
  <c r="M19" i="1"/>
  <c r="L19" i="1"/>
  <c r="L14" i="1"/>
  <c r="L15" i="1" s="1"/>
  <c r="L16" i="1" s="1"/>
  <c r="L17" i="1" s="1"/>
  <c r="L18" i="1" s="1"/>
  <c r="L10" i="1"/>
  <c r="L11" i="1"/>
  <c r="L12" i="1"/>
  <c r="L13" i="1"/>
  <c r="L9" i="1"/>
  <c r="M8" i="1"/>
  <c r="M7" i="1"/>
  <c r="L6" i="1"/>
  <c r="L4" i="1"/>
  <c r="L5" i="1"/>
  <c r="L3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1"/>
  <c r="F25" i="1"/>
  <c r="F24" i="1"/>
  <c r="F23" i="1"/>
  <c r="F22" i="1"/>
  <c r="F21" i="1"/>
  <c r="F20" i="1"/>
  <c r="F9" i="1"/>
  <c r="F10" i="1"/>
  <c r="F11" i="1"/>
  <c r="F12" i="1"/>
  <c r="F13" i="1"/>
  <c r="F8" i="1"/>
  <c r="H38" i="1" l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6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" i="1"/>
</calcChain>
</file>

<file path=xl/sharedStrings.xml><?xml version="1.0" encoding="utf-8"?>
<sst xmlns="http://schemas.openxmlformats.org/spreadsheetml/2006/main" count="76" uniqueCount="51">
  <si>
    <t>T (mjesec)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</si>
  <si>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</si>
  <si>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</si>
  <si>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</si>
  <si>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</si>
  <si>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</si>
  <si>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</si>
  <si>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</si>
  <si>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</si>
  <si>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</si>
  <si>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</si>
  <si>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</si>
  <si>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</si>
  <si>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br. dana</t>
  </si>
  <si>
    <r>
      <t>Q</t>
    </r>
    <r>
      <rPr>
        <vertAlign val="subscript"/>
        <sz val="11"/>
        <color theme="1"/>
        <rFont val="Calibri"/>
        <family val="2"/>
        <scheme val="minor"/>
      </rPr>
      <t>dot</t>
    </r>
    <r>
      <rPr>
        <sz val="11"/>
        <color theme="1"/>
        <rFont val="Calibri"/>
        <family val="2"/>
        <scheme val="minor"/>
      </rPr>
      <t xml:space="preserve">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/s)</t>
    </r>
  </si>
  <si>
    <r>
      <t>Q</t>
    </r>
    <r>
      <rPr>
        <vertAlign val="subscript"/>
        <sz val="11"/>
        <color theme="1"/>
        <rFont val="Calibri"/>
        <family val="2"/>
        <scheme val="minor"/>
      </rPr>
      <t>nav</t>
    </r>
    <r>
      <rPr>
        <sz val="11"/>
        <color theme="1"/>
        <rFont val="Calibri"/>
        <family val="2"/>
        <scheme val="minor"/>
      </rPr>
      <t xml:space="preserve">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/s)</t>
    </r>
  </si>
  <si>
    <r>
      <t>Q</t>
    </r>
    <r>
      <rPr>
        <vertAlign val="subscript"/>
        <sz val="11"/>
        <color theme="1"/>
        <rFont val="Calibri"/>
        <family val="2"/>
        <scheme val="minor"/>
      </rPr>
      <t>tem</t>
    </r>
    <r>
      <rPr>
        <sz val="11"/>
        <color theme="1"/>
        <rFont val="Calibri"/>
        <family val="2"/>
        <scheme val="minor"/>
      </rPr>
      <t xml:space="preserve">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/s)</t>
    </r>
  </si>
  <si>
    <r>
      <t>Q</t>
    </r>
    <r>
      <rPr>
        <vertAlign val="subscript"/>
        <sz val="11"/>
        <color theme="1"/>
        <rFont val="Calibri"/>
        <family val="2"/>
        <scheme val="minor"/>
      </rPr>
      <t>he</t>
    </r>
    <r>
      <rPr>
        <sz val="11"/>
        <color theme="1"/>
        <rFont val="Calibri"/>
        <family val="2"/>
        <scheme val="minor"/>
      </rPr>
      <t xml:space="preserve">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/s)</t>
    </r>
  </si>
  <si>
    <r>
      <t>P</t>
    </r>
    <r>
      <rPr>
        <vertAlign val="subscript"/>
        <sz val="11"/>
        <color theme="1"/>
        <rFont val="Calibri"/>
        <family val="2"/>
        <scheme val="minor"/>
      </rPr>
      <t>nav</t>
    </r>
    <r>
      <rPr>
        <sz val="11"/>
        <color theme="1"/>
        <rFont val="Calibri"/>
        <family val="2"/>
        <scheme val="minor"/>
      </rPr>
      <t xml:space="preserve"> (mm)</t>
    </r>
  </si>
  <si>
    <r>
      <t>Q</t>
    </r>
    <r>
      <rPr>
        <vertAlign val="subscript"/>
        <sz val="11"/>
        <color theme="1"/>
        <rFont val="Calibri"/>
        <family val="2"/>
        <scheme val="minor"/>
      </rPr>
      <t>pot</t>
    </r>
    <r>
      <rPr>
        <sz val="11"/>
        <color theme="1"/>
        <rFont val="Calibri"/>
        <family val="2"/>
        <scheme val="minor"/>
      </rPr>
      <t xml:space="preserve">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/s)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</si>
  <si>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dot</t>
    </r>
    <r>
      <rPr>
        <b/>
        <sz val="11"/>
        <color theme="1"/>
        <rFont val="Calibri"/>
        <family val="2"/>
        <scheme val="minor"/>
      </rPr>
      <t xml:space="preserve"> (10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</si>
  <si>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pot</t>
    </r>
    <r>
      <rPr>
        <b/>
        <sz val="11"/>
        <color theme="1"/>
        <rFont val="Calibri"/>
        <family val="2"/>
        <scheme val="minor"/>
      </rPr>
      <t xml:space="preserve"> (10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</si>
  <si>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</rPr>
      <t>ΔV</t>
    </r>
    <r>
      <rPr>
        <b/>
        <sz val="11"/>
        <color theme="1"/>
        <rFont val="Calibri"/>
        <family val="2"/>
        <scheme val="minor"/>
      </rPr>
      <t xml:space="preserve"> (10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</si>
  <si>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F</t>
  </si>
  <si>
    <t>ha</t>
  </si>
  <si>
    <r>
      <rPr>
        <b/>
        <sz val="11"/>
        <color theme="1"/>
        <rFont val="Calibri"/>
        <family val="2"/>
      </rPr>
      <t>V(t)</t>
    </r>
    <r>
      <rPr>
        <b/>
        <sz val="11"/>
        <color theme="1"/>
        <rFont val="Calibri"/>
        <family val="2"/>
        <scheme val="minor"/>
      </rPr>
      <t xml:space="preserve"> (10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</si>
  <si>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</rPr>
      <t>Preljevanje</t>
    </r>
    <r>
      <rPr>
        <b/>
        <sz val="11"/>
        <color theme="1"/>
        <rFont val="Calibri"/>
        <family val="2"/>
        <scheme val="minor"/>
      </rPr>
      <t xml:space="preserve"> (10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</si>
  <si>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t>V</t>
    </r>
    <r>
      <rPr>
        <vertAlign val="subscript"/>
        <sz val="11"/>
        <color theme="1"/>
        <rFont val="Calibri"/>
        <family val="2"/>
        <scheme val="minor"/>
      </rPr>
      <t>0</t>
    </r>
  </si>
  <si>
    <r>
      <t>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m3</t>
    </r>
  </si>
  <si>
    <r>
      <rPr>
        <b/>
        <sz val="11"/>
        <color theme="1"/>
        <rFont val="Calibri"/>
        <family val="2"/>
      </rPr>
      <t>V</t>
    </r>
    <r>
      <rPr>
        <b/>
        <vertAlign val="subscript"/>
        <sz val="11"/>
        <color theme="1"/>
        <rFont val="Calibri"/>
        <family val="2"/>
      </rPr>
      <t>stv</t>
    </r>
    <r>
      <rPr>
        <b/>
        <sz val="11"/>
        <color theme="1"/>
        <rFont val="Calibri"/>
        <family val="2"/>
      </rPr>
      <t>(t)</t>
    </r>
    <r>
      <rPr>
        <b/>
        <sz val="11"/>
        <color theme="1"/>
        <rFont val="Calibri"/>
        <family val="2"/>
        <scheme val="minor"/>
      </rPr>
      <t xml:space="preserve"> (10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</si>
  <si>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</rPr>
      <t>ΣΔV</t>
    </r>
    <r>
      <rPr>
        <b/>
        <sz val="11"/>
        <color theme="1"/>
        <rFont val="Calibri"/>
        <family val="2"/>
        <scheme val="minor"/>
      </rPr>
      <t xml:space="preserve"> (10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</si>
  <si>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t>V</t>
    </r>
    <r>
      <rPr>
        <vertAlign val="subscript"/>
        <sz val="11"/>
        <color theme="1"/>
        <rFont val="Calibri"/>
        <family val="2"/>
        <scheme val="minor"/>
      </rPr>
      <t>0,k,stv</t>
    </r>
  </si>
  <si>
    <r>
      <t>V</t>
    </r>
    <r>
      <rPr>
        <vertAlign val="subscript"/>
        <sz val="11"/>
        <color theme="1"/>
        <rFont val="Calibri"/>
        <family val="2"/>
        <scheme val="minor"/>
      </rPr>
      <t>mv</t>
    </r>
  </si>
  <si>
    <r>
      <t>V</t>
    </r>
    <r>
      <rPr>
        <vertAlign val="subscript"/>
        <sz val="11"/>
        <color theme="1"/>
        <rFont val="Calibri"/>
        <family val="2"/>
        <scheme val="minor"/>
      </rPr>
      <t>k</t>
    </r>
  </si>
  <si>
    <r>
      <t>V</t>
    </r>
    <r>
      <rPr>
        <vertAlign val="subscript"/>
        <sz val="11"/>
        <color theme="1"/>
        <rFont val="Calibri"/>
        <family val="2"/>
        <scheme val="minor"/>
      </rPr>
      <t>akumulacije</t>
    </r>
  </si>
  <si>
    <t>HGV (m n.m.)</t>
  </si>
  <si>
    <t>HDV</t>
  </si>
  <si>
    <t>m n.m.</t>
  </si>
  <si>
    <r>
      <t>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</si>
  <si>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HGV</t>
    </r>
    <r>
      <rPr>
        <vertAlign val="subscript"/>
        <sz val="11"/>
        <color theme="1"/>
        <rFont val="Calibri"/>
        <family val="2"/>
        <scheme val="minor"/>
      </rPr>
      <t>0,stv</t>
    </r>
  </si>
  <si>
    <t>HGVsr (m n.m.)</t>
  </si>
  <si>
    <t>E (GWh)</t>
  </si>
  <si>
    <t>P (MW)</t>
  </si>
  <si>
    <t>η</t>
  </si>
  <si>
    <t>ΣE</t>
  </si>
  <si>
    <t>GWh</t>
  </si>
  <si>
    <r>
      <t>V</t>
    </r>
    <r>
      <rPr>
        <vertAlign val="subscript"/>
        <sz val="11"/>
        <color theme="1"/>
        <rFont val="Calibri"/>
        <family val="2"/>
        <scheme val="minor"/>
      </rPr>
      <t>0,akumulacije,stv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</si>
  <si>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netto</t>
    </r>
    <r>
      <rPr>
        <b/>
        <sz val="11"/>
        <color theme="1"/>
        <rFont val="Calibri"/>
        <family val="2"/>
        <scheme val="minor"/>
      </rPr>
      <t xml:space="preserve"> (m)</t>
    </r>
  </si>
  <si>
    <t>Krivulja volumena akumulacije</t>
  </si>
  <si>
    <r>
      <t>H</t>
    </r>
    <r>
      <rPr>
        <b/>
        <sz val="11"/>
        <color rgb="FF000000"/>
        <rFont val="Calibri"/>
        <family val="2"/>
      </rPr>
      <t xml:space="preserve"> (m n.m.)</t>
    </r>
  </si>
  <si>
    <r>
      <t>V</t>
    </r>
    <r>
      <rPr>
        <b/>
        <sz val="11"/>
        <color rgb="FF000000"/>
        <rFont val="Calibri"/>
        <family val="2"/>
      </rPr>
      <t xml:space="preserve"> (10</t>
    </r>
    <r>
      <rPr>
        <b/>
        <vertAlign val="superscript"/>
        <sz val="11"/>
        <color rgb="FF000000"/>
        <rFont val="Calibri"/>
        <family val="2"/>
      </rPr>
      <t>6</t>
    </r>
    <r>
      <rPr>
        <b/>
        <sz val="11"/>
        <color rgb="FF000000"/>
        <rFont val="Calibri"/>
        <family val="2"/>
      </rPr>
      <t>m</t>
    </r>
    <r>
      <rPr>
        <b/>
        <vertAlign val="superscript"/>
        <sz val="11"/>
        <color rgb="FF000000"/>
        <rFont val="Calibri"/>
        <family val="2"/>
      </rPr>
      <t>3</t>
    </r>
    <r>
      <rPr>
        <b/>
        <sz val="11"/>
        <color rgb="FF000000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</si>
</sst>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vertAlign val="superscript"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3" fillId="5" borderId="8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7" fillId="0" borderId="0" xfId="0" applyFont="1" applyAlignment="1">
      <alignment horizontal="right"/>
    </xf>
    <xf numFmtId="164" fontId="3" fillId="0" borderId="2" xfId="0" applyNumberFormat="1" applyFont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/>
    <xf numFmtId="0" fontId="9" fillId="6" borderId="14" xfId="0" applyFont="1" applyFill="1" applyBorder="1" applyAlignment="1">
      <alignment horizontal="center" vertical="center" wrapText="1" readingOrder="1"/>
    </xf>
    <xf numFmtId="0" fontId="11" fillId="6" borderId="14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r-HR"/>
              <a:t>Nivogram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Sheet1!$A$2:$A$13</c:f>
              <c:strCache>
                <c:ptCount val="12"/>
                <c:pt idx="0">
                  <c:v>X</c:v>
                </c:pt>
                <c:pt idx="1">
                  <c:v>XI</c:v>
                </c:pt>
                <c:pt idx="2">
                  <c:v>XII</c:v>
                </c:pt>
                <c:pt idx="3">
                  <c:v>I</c:v>
                </c:pt>
                <c:pt idx="4">
                  <c:v>II</c:v>
                </c:pt>
                <c:pt idx="5">
                  <c:v>III</c:v>
                </c:pt>
                <c:pt idx="6">
                  <c:v>IV</c:v>
                </c:pt>
                <c:pt idx="7">
                  <c:v>V</c:v>
                </c:pt>
                <c:pt idx="8">
                  <c:v>VI</c:v>
                </c:pt>
                <c:pt idx="9">
                  <c:v>VII</c:v>
                </c:pt>
                <c:pt idx="10">
                  <c:v>VIII</c:v>
                </c:pt>
                <c:pt idx="11">
                  <c:v>IX</c:v>
                </c:pt>
              </c:strCache>
            </c:strRef>
          </c:cat>
          <c:val>
            <c:numRef>
              <c:f>Sheet1!$P$2:$P$13</c:f>
              <c:numCache>
                <c:formatCode>General</c:formatCode>
                <c:ptCount val="12"/>
                <c:pt idx="0">
                  <c:v>343.48</c:v>
                </c:pt>
                <c:pt idx="1">
                  <c:v>336.7</c:v>
                </c:pt>
                <c:pt idx="2">
                  <c:v>332.68</c:v>
                </c:pt>
                <c:pt idx="3">
                  <c:v>330</c:v>
                </c:pt>
                <c:pt idx="4">
                  <c:v>344.38</c:v>
                </c:pt>
                <c:pt idx="5">
                  <c:v>348.5</c:v>
                </c:pt>
                <c:pt idx="6">
                  <c:v>348.5</c:v>
                </c:pt>
                <c:pt idx="7">
                  <c:v>347.82</c:v>
                </c:pt>
                <c:pt idx="8">
                  <c:v>347.79</c:v>
                </c:pt>
                <c:pt idx="9">
                  <c:v>346.45</c:v>
                </c:pt>
                <c:pt idx="10">
                  <c:v>346.19</c:v>
                </c:pt>
                <c:pt idx="11">
                  <c:v>346.09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A8-40E9-83C8-6A08DE08D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1103152"/>
        <c:axId val="879866720"/>
      </c:lineChart>
      <c:catAx>
        <c:axId val="114110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Mjeseci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r-Latn-R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879866720"/>
        <c:crosses val="autoZero"/>
        <c:auto val="1"/>
        <c:lblAlgn val="ctr"/>
        <c:lblOffset val="100"/>
        <c:noMultiLvlLbl val="0"/>
      </c:catAx>
      <c:valAx>
        <c:axId val="879866720"/>
        <c:scaling>
          <c:orientation val="minMax"/>
          <c:min val="3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HGV (m n.m.)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r-Latn-R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114110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Krivul</a:t>
            </a:r>
            <a:r>
              <a:rPr lang="hr-HR"/>
              <a:t>ja volumena akumulacije</a:t>
            </a:r>
            <a:endParaRPr lang="en-US"/>
          </a:p>
        </c:rich>
      </c:tx>
      <c:layout>
        <c:manualLayout>
          <c:xMode val="edge"/>
          <c:yMode val="edge"/>
          <c:x val="0.41909507851310973"/>
          <c:y val="2.39953871291133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Sheet1!$Q$49:$X$49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25</c:v>
                </c:pt>
                <c:pt idx="6">
                  <c:v>35</c:v>
                </c:pt>
                <c:pt idx="7">
                  <c:v>50</c:v>
                </c:pt>
              </c:numCache>
            </c:numRef>
          </c:xVal>
          <c:yVal>
            <c:numRef>
              <c:f>Sheet1!$Q$48:$X$48</c:f>
              <c:numCache>
                <c:formatCode>General</c:formatCode>
                <c:ptCount val="8"/>
                <c:pt idx="0">
                  <c:v>300</c:v>
                </c:pt>
                <c:pt idx="1">
                  <c:v>320</c:v>
                </c:pt>
                <c:pt idx="2">
                  <c:v>330</c:v>
                </c:pt>
                <c:pt idx="3">
                  <c:v>335</c:v>
                </c:pt>
                <c:pt idx="4">
                  <c:v>340</c:v>
                </c:pt>
                <c:pt idx="5">
                  <c:v>345</c:v>
                </c:pt>
                <c:pt idx="6">
                  <c:v>350</c:v>
                </c:pt>
                <c:pt idx="7">
                  <c:v>355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59-4D3E-85CD-A6AEEA46A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667855"/>
        <c:axId val="176729695"/>
      </c:scatterChart>
      <c:valAx>
        <c:axId val="703667855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Volumen (10</a:t>
                </a:r>
                <a:r>
                  <a:rPr lang="hr-HR" baseline="30000"/>
                  <a:t>6</a:t>
                </a:r>
                <a:r>
                  <a:rPr lang="hr-HR"/>
                  <a:t> m</a:t>
                </a:r>
                <a:r>
                  <a:rPr lang="hr-HR" baseline="30000"/>
                  <a:t>3</a:t>
                </a:r>
                <a:r>
                  <a:rPr lang="hr-HR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r-Latn-R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176729695"/>
        <c:crosses val="autoZero"/>
        <c:crossBetween val="midCat"/>
      </c:valAx>
      <c:valAx>
        <c:axId val="176729695"/>
        <c:scaling>
          <c:orientation val="minMax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Kota (m n.m.)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r-Latn-R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7036678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r-HR"/>
              <a:t>Promjena volumena u vremenu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Sheet1!$A$2:$A$25</c:f>
              <c:strCache>
                <c:ptCount val="24"/>
                <c:pt idx="0">
                  <c:v>X</c:v>
                </c:pt>
                <c:pt idx="1">
                  <c:v>XI</c:v>
                </c:pt>
                <c:pt idx="2">
                  <c:v>XII</c:v>
                </c:pt>
                <c:pt idx="3">
                  <c:v>I</c:v>
                </c:pt>
                <c:pt idx="4">
                  <c:v>II</c:v>
                </c:pt>
                <c:pt idx="5">
                  <c:v>III</c:v>
                </c:pt>
                <c:pt idx="6">
                  <c:v>IV</c:v>
                </c:pt>
                <c:pt idx="7">
                  <c:v>V</c:v>
                </c:pt>
                <c:pt idx="8">
                  <c:v>VI</c:v>
                </c:pt>
                <c:pt idx="9">
                  <c:v>VII</c:v>
                </c:pt>
                <c:pt idx="10">
                  <c:v>VIII</c:v>
                </c:pt>
                <c:pt idx="11">
                  <c:v>IX</c:v>
                </c:pt>
                <c:pt idx="12">
                  <c:v>X</c:v>
                </c:pt>
                <c:pt idx="13">
                  <c:v>XI</c:v>
                </c:pt>
                <c:pt idx="14">
                  <c:v>XII</c:v>
                </c:pt>
                <c:pt idx="15">
                  <c:v>I</c:v>
                </c:pt>
                <c:pt idx="16">
                  <c:v>II</c:v>
                </c:pt>
                <c:pt idx="17">
                  <c:v>III</c:v>
                </c:pt>
                <c:pt idx="18">
                  <c:v>IV</c:v>
                </c:pt>
                <c:pt idx="19">
                  <c:v>V</c:v>
                </c:pt>
                <c:pt idx="20">
                  <c:v>VI</c:v>
                </c:pt>
                <c:pt idx="21">
                  <c:v>VII</c:v>
                </c:pt>
                <c:pt idx="22">
                  <c:v>VIII</c:v>
                </c:pt>
                <c:pt idx="23">
                  <c:v>IX</c:v>
                </c:pt>
              </c:strCache>
            </c:strRef>
          </c:cat>
          <c:val>
            <c:numRef>
              <c:f>Sheet1!$L$2:$L$25</c:f>
              <c:numCache>
                <c:formatCode>0.000</c:formatCode>
                <c:ptCount val="24"/>
                <c:pt idx="0">
                  <c:v>25.714559999999999</c:v>
                </c:pt>
                <c:pt idx="1">
                  <c:v>18.197759999999999</c:v>
                </c:pt>
                <c:pt idx="2">
                  <c:v>14.98368</c:v>
                </c:pt>
                <c:pt idx="3">
                  <c:v>12.840959999999999</c:v>
                </c:pt>
                <c:pt idx="4">
                  <c:v>27.114239999999999</c:v>
                </c:pt>
                <c:pt idx="5">
                  <c:v>30</c:v>
                </c:pt>
                <c:pt idx="6">
                  <c:v>30</c:v>
                </c:pt>
                <c:pt idx="7">
                  <c:v>28.642719999999997</c:v>
                </c:pt>
                <c:pt idx="8">
                  <c:v>28.585919999999994</c:v>
                </c:pt>
                <c:pt idx="9">
                  <c:v>25.907039999999995</c:v>
                </c:pt>
                <c:pt idx="10">
                  <c:v>25.388959999999997</c:v>
                </c:pt>
                <c:pt idx="11">
                  <c:v>25.184959999999997</c:v>
                </c:pt>
                <c:pt idx="12">
                  <c:v>20.899519999999995</c:v>
                </c:pt>
                <c:pt idx="13">
                  <c:v>13.382719999999996</c:v>
                </c:pt>
                <c:pt idx="14">
                  <c:v>10.168639999999996</c:v>
                </c:pt>
                <c:pt idx="15">
                  <c:v>8.0259199999999957</c:v>
                </c:pt>
                <c:pt idx="16">
                  <c:v>22.299199999999995</c:v>
                </c:pt>
                <c:pt idx="17">
                  <c:v>30</c:v>
                </c:pt>
                <c:pt idx="18">
                  <c:v>30</c:v>
                </c:pt>
                <c:pt idx="19">
                  <c:v>28.642719999999997</c:v>
                </c:pt>
                <c:pt idx="20">
                  <c:v>28.585919999999994</c:v>
                </c:pt>
                <c:pt idx="21">
                  <c:v>25.907039999999995</c:v>
                </c:pt>
                <c:pt idx="22">
                  <c:v>25.388959999999997</c:v>
                </c:pt>
                <c:pt idx="23">
                  <c:v>25.184959999999997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69-4664-9272-EA0813BA5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200240"/>
        <c:axId val="2035086496"/>
      </c:lineChart>
      <c:catAx>
        <c:axId val="2035200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Vrijeme</a:t>
                </a:r>
                <a:r>
                  <a:rPr lang="hr-HR" b="1"/>
                  <a:t> (mjeseci)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r-Latn-R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2035086496"/>
        <c:crosses val="autoZero"/>
        <c:auto val="1"/>
        <c:lblAlgn val="ctr"/>
        <c:lblOffset val="100"/>
        <c:noMultiLvlLbl val="0"/>
      </c:catAx>
      <c:valAx>
        <c:axId val="203508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V(t) (10</a:t>
                </a:r>
                <a:r>
                  <a:rPr lang="en-US" b="1" baseline="30000"/>
                  <a:t>6</a:t>
                </a:r>
                <a:r>
                  <a:rPr lang="en-US" b="1"/>
                  <a:t> m</a:t>
                </a:r>
                <a:r>
                  <a:rPr lang="en-US" b="1" baseline="30000"/>
                  <a:t>3</a:t>
                </a:r>
                <a:r>
                  <a:rPr lang="en-US" b="1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r-Latn-R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2035200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1009649</xdr:colOff>
      <xdr:row>14</xdr:row>
      <xdr:rowOff>76200</xdr:rowOff>
    </xdr:from>
    <xdr:to>
      <xdr:col>20</xdr:col>
      <xdr:colOff>171449</xdr:colOff>
      <xdr:row>29</xdr:row>
      <xdr:rowOff>61912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0C6248A-8250-402E-9A08-7ED37D2FAE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800100</xdr:colOff>
      <xdr:row>51</xdr:row>
      <xdr:rowOff>28575</xdr:rowOff>
    </xdr:from>
    <xdr:to>
      <xdr:col>22</xdr:col>
      <xdr:colOff>409575</xdr:colOff>
      <xdr:row>68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0EFA57-FBFD-4FE5-9F21-755D738144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276225</xdr:colOff>
      <xdr:row>29</xdr:row>
      <xdr:rowOff>42862</xdr:rowOff>
    </xdr:from>
    <xdr:to>
      <xdr:col>20</xdr:col>
      <xdr:colOff>228600</xdr:colOff>
      <xdr:row>44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41F7F1-C801-4FD3-A2D9-FBB986528F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6"/>
  <sheetViews>
    <sheetView tabSelected="1" workbookViewId="0">
      <selection activeCell="L26" sqref="L26"/>
    </sheetView>
  </sheetViews>
  <sheetFormatPr defaultRowHeight="15" x14ac:dyDescent="0.25"/>
  <cols>
    <col min="1" max="1" width="11" customWidth="1"/>
    <col min="3" max="3" width="10.85546875" customWidth="1"/>
    <col min="4" max="4" width="10.42578125" customWidth="1"/>
    <col min="5" max="5" width="13.85546875" customWidth="1"/>
    <col min="6" max="6" width="14.140625" customWidth="1"/>
    <col min="7" max="8" width="11.7109375" customWidth="1"/>
    <col min="9" max="9" width="10.5703125" customWidth="1"/>
    <col min="10" max="10" width="11.85546875" customWidth="1"/>
    <col min="11" max="11" width="12" customWidth="1"/>
    <col min="12" max="12" width="14" customWidth="1"/>
    <col min="13" max="13" width="19.42578125" customWidth="1"/>
    <col min="14" max="14" width="16" customWidth="1"/>
    <col min="15" max="15" width="18.28515625" customWidth="1"/>
    <col min="16" max="17" width="16.140625" customWidth="1"/>
    <col min="18" max="18" width="14.28515625" customWidth="1"/>
    <col min="19" max="19" width="11.5703125" customWidth="1"/>
    <col min="20" max="20" width="12" customWidth="1"/>
  </cols>
  <sheetData>
    <row r="1" spans="1:28" ht="19.5" thickBot="1" x14ac:dyDescent="0.4">
      <c r="A1" s="17" t="s">
        <v>0</v>
      </c>
      <c r="B1" s="18" t="s">
        <v>13</v>
      </c>
      <c r="C1" s="18" t="s">
        <v>14</v>
      </c>
      <c r="D1" s="19" t="s">
        <v>18</v>
      </c>
      <c r="E1" s="20" t="s">
        <v>20</v>
      </c>
      <c r="F1" s="21" t="s">
        <v>15</v>
      </c>
      <c r="G1" s="22" t="s">
        <v>17</v>
      </c>
      <c r="H1" s="22" t="s">
        <v>16</v>
      </c>
      <c r="I1" s="22" t="s">
        <v>19</v>
      </c>
      <c r="J1" s="29" t="s">
        <v>21</v>
      </c>
      <c r="K1" s="36" t="s">
        <v>22</v>
      </c>
      <c r="L1" s="41" t="s">
        <v>25</v>
      </c>
      <c r="M1" s="20" t="s">
        <v>26</v>
      </c>
      <c r="N1" s="20" t="s">
        <v>29</v>
      </c>
      <c r="O1" s="20" t="s">
        <v>26</v>
      </c>
      <c r="P1" s="20" t="s">
        <v>35</v>
      </c>
      <c r="Q1" s="20" t="s">
        <v>40</v>
      </c>
      <c r="R1" s="14" t="s">
        <v>47</v>
      </c>
      <c r="S1" s="20" t="s">
        <v>42</v>
      </c>
      <c r="T1" s="49" t="s">
        <v>41</v>
      </c>
      <c r="U1" s="1"/>
      <c r="V1" s="1"/>
      <c r="W1" s="1"/>
      <c r="X1" s="1"/>
      <c r="Y1" s="1"/>
      <c r="Z1" s="1"/>
      <c r="AA1" s="1"/>
      <c r="AB1" s="1"/>
    </row>
    <row r="2" spans="1:28" x14ac:dyDescent="0.25">
      <c r="A2" s="9" t="s">
        <v>1</v>
      </c>
      <c r="B2" s="10">
        <v>31</v>
      </c>
      <c r="C2" s="10">
        <v>3.4</v>
      </c>
      <c r="D2" s="11"/>
      <c r="E2" s="15">
        <f>C2*B2*86400/1000000</f>
        <v>9.10656</v>
      </c>
      <c r="F2" s="23"/>
      <c r="G2" s="24">
        <v>5</v>
      </c>
      <c r="H2" s="25"/>
      <c r="I2" s="25">
        <f>F2+G2+H2</f>
        <v>5</v>
      </c>
      <c r="J2" s="26">
        <f>I2*B2*86400/1000000</f>
        <v>13.391999999999999</v>
      </c>
      <c r="K2" s="37">
        <f>E2-J2</f>
        <v>-4.2854399999999995</v>
      </c>
      <c r="L2" s="42">
        <f>D30+K2</f>
        <v>25.714559999999999</v>
      </c>
      <c r="M2" s="30"/>
      <c r="N2" s="30">
        <f>L29+K2+L27</f>
        <v>22.873599999999996</v>
      </c>
      <c r="O2" s="30"/>
      <c r="P2" s="46">
        <v>343.48</v>
      </c>
      <c r="Q2" s="46">
        <f>(L31+P2)/2</f>
        <v>344.78</v>
      </c>
      <c r="R2" s="45">
        <f>Q2-$D$31</f>
        <v>194.77999999999997</v>
      </c>
      <c r="S2" s="30">
        <f>R2*9.81*G2*$D$32/1000</f>
        <v>7.6431671999999997</v>
      </c>
      <c r="T2" s="30">
        <f>S2*B2*24/1000</f>
        <v>5.6865163968000001</v>
      </c>
      <c r="U2" s="1"/>
      <c r="V2" s="1"/>
      <c r="W2" s="1"/>
      <c r="X2" s="1"/>
      <c r="Y2" s="1"/>
      <c r="Z2" s="1"/>
      <c r="AA2" s="1"/>
      <c r="AB2" s="1"/>
    </row>
    <row r="3" spans="1:28" x14ac:dyDescent="0.25">
      <c r="A3" s="9" t="s">
        <v>2</v>
      </c>
      <c r="B3" s="10">
        <v>30</v>
      </c>
      <c r="C3" s="10">
        <v>5.0999999999999996</v>
      </c>
      <c r="D3" s="11"/>
      <c r="E3" s="15">
        <f t="shared" ref="E3:E25" si="0">C3*B3*86400/1000000</f>
        <v>13.219200000000001</v>
      </c>
      <c r="F3" s="23"/>
      <c r="G3" s="24">
        <v>8</v>
      </c>
      <c r="H3" s="25"/>
      <c r="I3" s="25">
        <f t="shared" ref="I3:I25" si="1">F3+G3+H3</f>
        <v>8</v>
      </c>
      <c r="J3" s="26">
        <f t="shared" ref="J3:J25" si="2">I3*B3*86400/1000000</f>
        <v>20.736000000000001</v>
      </c>
      <c r="K3" s="37">
        <f t="shared" ref="K3:K25" si="3">E3-J3</f>
        <v>-7.5167999999999999</v>
      </c>
      <c r="L3" s="42">
        <f>L2+K3</f>
        <v>18.197759999999999</v>
      </c>
      <c r="M3" s="30"/>
      <c r="N3" s="30">
        <f>N2+K3</f>
        <v>15.356799999999996</v>
      </c>
      <c r="O3" s="30"/>
      <c r="P3" s="46">
        <v>336.7</v>
      </c>
      <c r="Q3" s="46">
        <f>(P3+P2)/2</f>
        <v>340.09000000000003</v>
      </c>
      <c r="R3" s="46">
        <f t="shared" ref="R3:R13" si="4">Q3-$D$31</f>
        <v>190.09000000000003</v>
      </c>
      <c r="S3" s="30">
        <f t="shared" ref="S3:S9" si="5">R3*9.81*G3*$D$32/1000</f>
        <v>11.934610560000003</v>
      </c>
      <c r="T3" s="30">
        <f t="shared" ref="T3:T9" si="6">S3*B3*24/1000</f>
        <v>8.5929196032000021</v>
      </c>
      <c r="U3" s="1"/>
      <c r="V3" s="1"/>
      <c r="W3" s="1"/>
      <c r="X3" s="1"/>
      <c r="Y3" s="1"/>
      <c r="Z3" s="1"/>
      <c r="AA3" s="1"/>
      <c r="AB3" s="1"/>
    </row>
    <row r="4" spans="1:28" x14ac:dyDescent="0.25">
      <c r="A4" s="9" t="s">
        <v>3</v>
      </c>
      <c r="B4" s="10">
        <v>31</v>
      </c>
      <c r="C4" s="10">
        <v>6.8</v>
      </c>
      <c r="D4" s="11"/>
      <c r="E4" s="15">
        <f t="shared" si="0"/>
        <v>18.21312</v>
      </c>
      <c r="F4" s="23"/>
      <c r="G4" s="24">
        <v>8</v>
      </c>
      <c r="H4" s="25"/>
      <c r="I4" s="25">
        <f t="shared" si="1"/>
        <v>8</v>
      </c>
      <c r="J4" s="26">
        <f t="shared" si="2"/>
        <v>21.427199999999999</v>
      </c>
      <c r="K4" s="37">
        <f t="shared" si="3"/>
        <v>-3.2140799999999992</v>
      </c>
      <c r="L4" s="42">
        <f t="shared" ref="L4:L6" si="7">L3+K4</f>
        <v>14.98368</v>
      </c>
      <c r="M4" s="30"/>
      <c r="N4" s="30">
        <f t="shared" ref="N4:N6" si="8">N3+K4</f>
        <v>12.142719999999997</v>
      </c>
      <c r="O4" s="30"/>
      <c r="P4" s="46">
        <v>332.68</v>
      </c>
      <c r="Q4" s="46">
        <f t="shared" ref="Q4:Q13" si="9">(P4+P3)/2</f>
        <v>334.69</v>
      </c>
      <c r="R4" s="46">
        <f t="shared" si="4"/>
        <v>184.69</v>
      </c>
      <c r="S4" s="30">
        <f t="shared" si="5"/>
        <v>11.595576960000001</v>
      </c>
      <c r="T4" s="30">
        <f t="shared" si="6"/>
        <v>8.6271092582399991</v>
      </c>
      <c r="U4" s="1"/>
      <c r="V4" s="1"/>
      <c r="W4" s="1"/>
      <c r="X4" s="1"/>
      <c r="Y4" s="1"/>
      <c r="Z4" s="1"/>
      <c r="AA4" s="1"/>
      <c r="AB4" s="1"/>
    </row>
    <row r="5" spans="1:28" x14ac:dyDescent="0.25">
      <c r="A5" s="9" t="s">
        <v>4</v>
      </c>
      <c r="B5" s="10">
        <v>31</v>
      </c>
      <c r="C5" s="10">
        <v>7.2</v>
      </c>
      <c r="D5" s="11"/>
      <c r="E5" s="15">
        <f t="shared" si="0"/>
        <v>19.284479999999999</v>
      </c>
      <c r="F5" s="23"/>
      <c r="G5" s="24">
        <v>8</v>
      </c>
      <c r="H5" s="25"/>
      <c r="I5" s="25">
        <f t="shared" si="1"/>
        <v>8</v>
      </c>
      <c r="J5" s="26">
        <f t="shared" si="2"/>
        <v>21.427199999999999</v>
      </c>
      <c r="K5" s="37">
        <f t="shared" si="3"/>
        <v>-2.1427200000000006</v>
      </c>
      <c r="L5" s="42">
        <f t="shared" si="7"/>
        <v>12.840959999999999</v>
      </c>
      <c r="M5" s="30"/>
      <c r="N5" s="30">
        <f t="shared" si="8"/>
        <v>9.9999999999999964</v>
      </c>
      <c r="O5" s="30"/>
      <c r="P5" s="46">
        <v>330</v>
      </c>
      <c r="Q5" s="46">
        <f t="shared" si="9"/>
        <v>331.34000000000003</v>
      </c>
      <c r="R5" s="46">
        <f t="shared" si="4"/>
        <v>181.34000000000003</v>
      </c>
      <c r="S5" s="30">
        <f t="shared" si="5"/>
        <v>11.385250560000003</v>
      </c>
      <c r="T5" s="30">
        <f t="shared" si="6"/>
        <v>8.4706264166400018</v>
      </c>
      <c r="AA5" s="1"/>
      <c r="AB5" s="1"/>
    </row>
    <row r="6" spans="1:28" x14ac:dyDescent="0.25">
      <c r="A6" s="9" t="s">
        <v>5</v>
      </c>
      <c r="B6" s="10">
        <v>28</v>
      </c>
      <c r="C6" s="10">
        <v>13.9</v>
      </c>
      <c r="D6" s="11"/>
      <c r="E6" s="15">
        <f t="shared" si="0"/>
        <v>33.62688</v>
      </c>
      <c r="F6" s="23"/>
      <c r="G6" s="24">
        <v>8</v>
      </c>
      <c r="H6" s="25"/>
      <c r="I6" s="25">
        <f t="shared" si="1"/>
        <v>8</v>
      </c>
      <c r="J6" s="26">
        <f t="shared" si="2"/>
        <v>19.3536</v>
      </c>
      <c r="K6" s="37">
        <f t="shared" si="3"/>
        <v>14.27328</v>
      </c>
      <c r="L6" s="42">
        <f t="shared" si="7"/>
        <v>27.114239999999999</v>
      </c>
      <c r="M6" s="30"/>
      <c r="N6" s="30">
        <f t="shared" si="8"/>
        <v>24.273279999999996</v>
      </c>
      <c r="O6" s="30"/>
      <c r="P6" s="46">
        <v>344.38</v>
      </c>
      <c r="Q6" s="46">
        <f t="shared" si="9"/>
        <v>337.19</v>
      </c>
      <c r="R6" s="46">
        <f t="shared" si="4"/>
        <v>187.19</v>
      </c>
      <c r="S6" s="30">
        <f t="shared" si="5"/>
        <v>11.75253696</v>
      </c>
      <c r="T6" s="30">
        <f t="shared" si="6"/>
        <v>7.89770483712</v>
      </c>
      <c r="AA6" s="1"/>
      <c r="AB6" s="1"/>
    </row>
    <row r="7" spans="1:28" x14ac:dyDescent="0.25">
      <c r="A7" s="9" t="s">
        <v>6</v>
      </c>
      <c r="B7" s="10">
        <v>31</v>
      </c>
      <c r="C7" s="10">
        <v>15.4</v>
      </c>
      <c r="D7" s="11"/>
      <c r="E7" s="15">
        <f t="shared" si="0"/>
        <v>41.24736</v>
      </c>
      <c r="F7" s="23"/>
      <c r="G7" s="24">
        <v>8</v>
      </c>
      <c r="H7" s="25"/>
      <c r="I7" s="25">
        <f t="shared" si="1"/>
        <v>8</v>
      </c>
      <c r="J7" s="26">
        <f t="shared" si="2"/>
        <v>21.427199999999999</v>
      </c>
      <c r="K7" s="37">
        <f t="shared" si="3"/>
        <v>19.820160000000001</v>
      </c>
      <c r="L7" s="42">
        <v>30</v>
      </c>
      <c r="M7" s="30">
        <f>L6+K7-30</f>
        <v>16.934399999999997</v>
      </c>
      <c r="N7" s="30">
        <f>L28</f>
        <v>31.974080000000004</v>
      </c>
      <c r="O7" s="30">
        <f>N6+K7-N7</f>
        <v>12.119359999999997</v>
      </c>
      <c r="P7" s="46">
        <v>348.5</v>
      </c>
      <c r="Q7" s="46">
        <f t="shared" si="9"/>
        <v>346.44</v>
      </c>
      <c r="R7" s="46">
        <f t="shared" si="4"/>
        <v>196.44</v>
      </c>
      <c r="S7" s="30">
        <f t="shared" si="5"/>
        <v>12.333288960000001</v>
      </c>
      <c r="T7" s="30">
        <f t="shared" si="6"/>
        <v>9.1759669862400006</v>
      </c>
      <c r="AA7" s="1"/>
      <c r="AB7" s="1"/>
    </row>
    <row r="8" spans="1:28" x14ac:dyDescent="0.25">
      <c r="A8" s="9" t="s">
        <v>7</v>
      </c>
      <c r="B8" s="10">
        <v>30</v>
      </c>
      <c r="C8" s="10">
        <v>9.6</v>
      </c>
      <c r="D8" s="11">
        <v>40</v>
      </c>
      <c r="E8" s="15">
        <f t="shared" si="0"/>
        <v>24.883199999999999</v>
      </c>
      <c r="F8" s="23">
        <f>($D$29*10000*(D8/1000))/(B8*86400)</f>
        <v>0.77160493827160492</v>
      </c>
      <c r="G8" s="24">
        <v>5</v>
      </c>
      <c r="H8" s="25"/>
      <c r="I8" s="25">
        <f t="shared" si="1"/>
        <v>5.7716049382716053</v>
      </c>
      <c r="J8" s="26">
        <f t="shared" si="2"/>
        <v>14.96</v>
      </c>
      <c r="K8" s="37">
        <f t="shared" si="3"/>
        <v>9.9231999999999978</v>
      </c>
      <c r="L8" s="42">
        <v>30</v>
      </c>
      <c r="M8" s="30">
        <f>K8</f>
        <v>9.9231999999999978</v>
      </c>
      <c r="N8" s="30">
        <f>L28</f>
        <v>31.974080000000004</v>
      </c>
      <c r="O8" s="30">
        <f>M8</f>
        <v>9.9231999999999978</v>
      </c>
      <c r="P8" s="46">
        <v>348.5</v>
      </c>
      <c r="Q8" s="46">
        <f t="shared" si="9"/>
        <v>348.5</v>
      </c>
      <c r="R8" s="46">
        <f t="shared" si="4"/>
        <v>198.5</v>
      </c>
      <c r="S8" s="30">
        <f t="shared" si="5"/>
        <v>7.7891400000000015</v>
      </c>
      <c r="T8" s="30">
        <f t="shared" si="6"/>
        <v>5.6081808000000013</v>
      </c>
      <c r="AA8" s="1"/>
      <c r="AB8" s="1"/>
    </row>
    <row r="9" spans="1:28" x14ac:dyDescent="0.25">
      <c r="A9" s="9" t="s">
        <v>8</v>
      </c>
      <c r="B9" s="10">
        <v>31</v>
      </c>
      <c r="C9" s="10">
        <v>5.8</v>
      </c>
      <c r="D9" s="11">
        <v>70</v>
      </c>
      <c r="E9" s="15">
        <f t="shared" si="0"/>
        <v>15.534719999999998</v>
      </c>
      <c r="F9" s="23">
        <f t="shared" ref="F9:F13" si="10">($D$29*10000*(D9/1000))/(B9*86400)</f>
        <v>1.3067502986857826</v>
      </c>
      <c r="G9" s="24">
        <v>5</v>
      </c>
      <c r="H9" s="25"/>
      <c r="I9" s="25">
        <f t="shared" si="1"/>
        <v>6.3067502986857829</v>
      </c>
      <c r="J9" s="26">
        <f t="shared" si="2"/>
        <v>16.891999999999999</v>
      </c>
      <c r="K9" s="37">
        <f t="shared" si="3"/>
        <v>-1.3572800000000012</v>
      </c>
      <c r="L9" s="42">
        <f>L8+K9</f>
        <v>28.642719999999997</v>
      </c>
      <c r="M9" s="30"/>
      <c r="N9" s="30">
        <f>N8+K9</f>
        <v>30.616800000000005</v>
      </c>
      <c r="O9" s="30"/>
      <c r="P9" s="46">
        <v>347.82</v>
      </c>
      <c r="Q9" s="46">
        <f t="shared" si="9"/>
        <v>348.15999999999997</v>
      </c>
      <c r="R9" s="46">
        <f t="shared" si="4"/>
        <v>198.15999999999997</v>
      </c>
      <c r="S9" s="30">
        <f t="shared" si="5"/>
        <v>7.7757983999999984</v>
      </c>
      <c r="T9" s="30">
        <f t="shared" si="6"/>
        <v>5.7851940095999987</v>
      </c>
      <c r="AA9" s="1"/>
      <c r="AB9" s="1"/>
    </row>
    <row r="10" spans="1:28" x14ac:dyDescent="0.25">
      <c r="A10" s="9" t="s">
        <v>9</v>
      </c>
      <c r="B10" s="10">
        <v>30</v>
      </c>
      <c r="C10" s="10">
        <v>3.1</v>
      </c>
      <c r="D10" s="11">
        <v>110</v>
      </c>
      <c r="E10" s="15">
        <f t="shared" si="0"/>
        <v>8.0351999999999997</v>
      </c>
      <c r="F10" s="23">
        <f t="shared" si="10"/>
        <v>2.1219135802469138</v>
      </c>
      <c r="G10" s="25"/>
      <c r="H10" s="24">
        <v>1</v>
      </c>
      <c r="I10" s="25">
        <f t="shared" si="1"/>
        <v>3.1219135802469138</v>
      </c>
      <c r="J10" s="26">
        <f t="shared" si="2"/>
        <v>8.0920000000000005</v>
      </c>
      <c r="K10" s="37">
        <f t="shared" si="3"/>
        <v>-5.680000000000085E-2</v>
      </c>
      <c r="L10" s="42">
        <f t="shared" ref="L10:L18" si="11">L9+K10</f>
        <v>28.585919999999994</v>
      </c>
      <c r="M10" s="30"/>
      <c r="N10" s="30">
        <f t="shared" ref="N10:N13" si="12">N9+K10</f>
        <v>30.560000000000002</v>
      </c>
      <c r="O10" s="30"/>
      <c r="P10" s="46">
        <v>347.79</v>
      </c>
      <c r="Q10" s="46">
        <f t="shared" si="9"/>
        <v>347.80500000000001</v>
      </c>
      <c r="R10" s="46">
        <f t="shared" si="4"/>
        <v>197.80500000000001</v>
      </c>
      <c r="S10" s="30"/>
      <c r="T10" s="30"/>
      <c r="AA10" s="1"/>
      <c r="AB10" s="1"/>
    </row>
    <row r="11" spans="1:28" x14ac:dyDescent="0.25">
      <c r="A11" s="9" t="s">
        <v>10</v>
      </c>
      <c r="B11" s="10">
        <v>31</v>
      </c>
      <c r="C11" s="10">
        <v>2.8</v>
      </c>
      <c r="D11" s="11">
        <v>150</v>
      </c>
      <c r="E11" s="15">
        <f t="shared" si="0"/>
        <v>7.4995200000000004</v>
      </c>
      <c r="F11" s="23">
        <f t="shared" si="10"/>
        <v>2.8001792114695339</v>
      </c>
      <c r="G11" s="25"/>
      <c r="H11" s="24">
        <v>1</v>
      </c>
      <c r="I11" s="25">
        <f t="shared" si="1"/>
        <v>3.8001792114695339</v>
      </c>
      <c r="J11" s="26">
        <f t="shared" si="2"/>
        <v>10.178399999999998</v>
      </c>
      <c r="K11" s="37">
        <f t="shared" si="3"/>
        <v>-2.6788799999999977</v>
      </c>
      <c r="L11" s="42">
        <f t="shared" si="11"/>
        <v>25.907039999999995</v>
      </c>
      <c r="M11" s="30"/>
      <c r="N11" s="30">
        <f t="shared" si="12"/>
        <v>27.881120000000003</v>
      </c>
      <c r="O11" s="30"/>
      <c r="P11" s="46">
        <v>346.45</v>
      </c>
      <c r="Q11" s="46">
        <f t="shared" si="9"/>
        <v>347.12</v>
      </c>
      <c r="R11" s="46">
        <f t="shared" si="4"/>
        <v>197.12</v>
      </c>
      <c r="S11" s="30"/>
      <c r="T11" s="30"/>
      <c r="AA11" s="1"/>
      <c r="AB11" s="1"/>
    </row>
    <row r="12" spans="1:28" x14ac:dyDescent="0.25">
      <c r="A12" s="9" t="s">
        <v>11</v>
      </c>
      <c r="B12" s="10">
        <v>31</v>
      </c>
      <c r="C12" s="10">
        <v>2.2999999999999998</v>
      </c>
      <c r="D12" s="11">
        <v>80</v>
      </c>
      <c r="E12" s="15">
        <f t="shared" si="0"/>
        <v>6.1603199999999996</v>
      </c>
      <c r="F12" s="23">
        <f t="shared" si="10"/>
        <v>1.4934289127837514</v>
      </c>
      <c r="G12" s="25"/>
      <c r="H12" s="24">
        <v>1</v>
      </c>
      <c r="I12" s="25">
        <f t="shared" si="1"/>
        <v>2.4934289127837514</v>
      </c>
      <c r="J12" s="26">
        <f t="shared" si="2"/>
        <v>6.678399999999999</v>
      </c>
      <c r="K12" s="37">
        <f t="shared" si="3"/>
        <v>-0.51807999999999943</v>
      </c>
      <c r="L12" s="42">
        <f t="shared" si="11"/>
        <v>25.388959999999997</v>
      </c>
      <c r="M12" s="30"/>
      <c r="N12" s="30">
        <f t="shared" si="12"/>
        <v>27.363040000000005</v>
      </c>
      <c r="O12" s="30"/>
      <c r="P12" s="46">
        <v>346.19</v>
      </c>
      <c r="Q12" s="46">
        <f t="shared" si="9"/>
        <v>346.32</v>
      </c>
      <c r="R12" s="46">
        <f t="shared" si="4"/>
        <v>196.32</v>
      </c>
      <c r="S12" s="30"/>
      <c r="T12" s="30"/>
      <c r="AA12" s="1"/>
      <c r="AB12" s="1"/>
    </row>
    <row r="13" spans="1:28" x14ac:dyDescent="0.25">
      <c r="A13" s="12" t="s">
        <v>12</v>
      </c>
      <c r="B13" s="6">
        <v>30</v>
      </c>
      <c r="C13" s="6">
        <v>1.5</v>
      </c>
      <c r="D13" s="13">
        <v>30</v>
      </c>
      <c r="E13" s="16">
        <f t="shared" si="0"/>
        <v>3.8879999999999999</v>
      </c>
      <c r="F13" s="27">
        <f t="shared" si="10"/>
        <v>0.57870370370370372</v>
      </c>
      <c r="G13" s="7"/>
      <c r="H13" s="8">
        <v>1</v>
      </c>
      <c r="I13" s="7">
        <f t="shared" si="1"/>
        <v>1.5787037037037037</v>
      </c>
      <c r="J13" s="28">
        <f t="shared" si="2"/>
        <v>4.0920000000000005</v>
      </c>
      <c r="K13" s="38">
        <f t="shared" si="3"/>
        <v>-0.20400000000000063</v>
      </c>
      <c r="L13" s="42">
        <f t="shared" si="11"/>
        <v>25.184959999999997</v>
      </c>
      <c r="M13" s="31"/>
      <c r="N13" s="31">
        <f t="shared" si="12"/>
        <v>27.159040000000005</v>
      </c>
      <c r="O13" s="31"/>
      <c r="P13" s="47">
        <v>346.09</v>
      </c>
      <c r="Q13" s="47">
        <f t="shared" si="9"/>
        <v>346.14</v>
      </c>
      <c r="R13" s="47">
        <f t="shared" si="4"/>
        <v>196.14</v>
      </c>
      <c r="S13" s="31"/>
      <c r="T13" s="31"/>
      <c r="AA13" s="1"/>
      <c r="AB13" s="1"/>
    </row>
    <row r="14" spans="1:28" x14ac:dyDescent="0.25">
      <c r="A14" s="9" t="s">
        <v>1</v>
      </c>
      <c r="B14" s="10">
        <v>31</v>
      </c>
      <c r="C14" s="10">
        <v>3.4</v>
      </c>
      <c r="D14" s="11"/>
      <c r="E14" s="15">
        <f t="shared" si="0"/>
        <v>9.10656</v>
      </c>
      <c r="F14" s="23"/>
      <c r="G14" s="24">
        <v>5</v>
      </c>
      <c r="H14" s="24"/>
      <c r="I14" s="25">
        <f t="shared" si="1"/>
        <v>5</v>
      </c>
      <c r="J14" s="26">
        <f t="shared" si="2"/>
        <v>13.391999999999999</v>
      </c>
      <c r="K14" s="39">
        <f t="shared" si="3"/>
        <v>-4.2854399999999995</v>
      </c>
      <c r="L14" s="43">
        <f t="shared" si="11"/>
        <v>20.899519999999995</v>
      </c>
      <c r="M14" s="32"/>
      <c r="S14" s="50" t="s">
        <v>44</v>
      </c>
      <c r="T14" s="51">
        <f>SUM(T2:T9)</f>
        <v>59.844218307840002</v>
      </c>
      <c r="U14" s="56" t="s">
        <v>45</v>
      </c>
      <c r="AA14" s="1"/>
      <c r="AB14" s="1"/>
    </row>
    <row r="15" spans="1:28" x14ac:dyDescent="0.25">
      <c r="A15" s="9" t="s">
        <v>2</v>
      </c>
      <c r="B15" s="10">
        <v>30</v>
      </c>
      <c r="C15" s="10">
        <v>5.0999999999999996</v>
      </c>
      <c r="D15" s="11"/>
      <c r="E15" s="15">
        <f t="shared" si="0"/>
        <v>13.219200000000001</v>
      </c>
      <c r="F15" s="23"/>
      <c r="G15" s="24">
        <v>8</v>
      </c>
      <c r="H15" s="24"/>
      <c r="I15" s="25">
        <f t="shared" si="1"/>
        <v>8</v>
      </c>
      <c r="J15" s="26">
        <f t="shared" si="2"/>
        <v>20.736000000000001</v>
      </c>
      <c r="K15" s="39">
        <f t="shared" si="3"/>
        <v>-7.5167999999999999</v>
      </c>
      <c r="L15" s="42">
        <f t="shared" si="11"/>
        <v>13.382719999999996</v>
      </c>
      <c r="M15" s="32"/>
      <c r="T15" s="1"/>
      <c r="AA15" s="1"/>
      <c r="AB15" s="1"/>
    </row>
    <row r="16" spans="1:28" x14ac:dyDescent="0.25">
      <c r="A16" s="9" t="s">
        <v>3</v>
      </c>
      <c r="B16" s="10">
        <v>31</v>
      </c>
      <c r="C16" s="10">
        <v>6.8</v>
      </c>
      <c r="D16" s="11"/>
      <c r="E16" s="15">
        <f t="shared" si="0"/>
        <v>18.21312</v>
      </c>
      <c r="F16" s="23"/>
      <c r="G16" s="24">
        <v>8</v>
      </c>
      <c r="H16" s="24"/>
      <c r="I16" s="25">
        <f t="shared" si="1"/>
        <v>8</v>
      </c>
      <c r="J16" s="26">
        <f t="shared" si="2"/>
        <v>21.427199999999999</v>
      </c>
      <c r="K16" s="39">
        <f t="shared" si="3"/>
        <v>-3.2140799999999992</v>
      </c>
      <c r="L16" s="42">
        <f t="shared" si="11"/>
        <v>10.168639999999996</v>
      </c>
      <c r="M16" s="32"/>
      <c r="T16" s="1"/>
      <c r="AA16" s="1"/>
      <c r="AB16" s="1"/>
    </row>
    <row r="17" spans="1:28" x14ac:dyDescent="0.25">
      <c r="A17" s="9" t="s">
        <v>4</v>
      </c>
      <c r="B17" s="10">
        <v>31</v>
      </c>
      <c r="C17" s="10">
        <v>7.2</v>
      </c>
      <c r="D17" s="11"/>
      <c r="E17" s="15">
        <f t="shared" si="0"/>
        <v>19.284479999999999</v>
      </c>
      <c r="F17" s="23"/>
      <c r="G17" s="24">
        <v>8</v>
      </c>
      <c r="H17" s="24"/>
      <c r="I17" s="25">
        <f t="shared" si="1"/>
        <v>8</v>
      </c>
      <c r="J17" s="26">
        <f t="shared" si="2"/>
        <v>21.427199999999999</v>
      </c>
      <c r="K17" s="39">
        <f t="shared" si="3"/>
        <v>-2.1427200000000006</v>
      </c>
      <c r="L17" s="48">
        <f t="shared" si="11"/>
        <v>8.0259199999999957</v>
      </c>
      <c r="M17" s="32"/>
      <c r="T17" s="1"/>
      <c r="AA17" s="1"/>
      <c r="AB17" s="1"/>
    </row>
    <row r="18" spans="1:28" x14ac:dyDescent="0.25">
      <c r="A18" s="9" t="s">
        <v>5</v>
      </c>
      <c r="B18" s="10">
        <v>28</v>
      </c>
      <c r="C18" s="10">
        <v>13.9</v>
      </c>
      <c r="D18" s="11"/>
      <c r="E18" s="15">
        <f t="shared" si="0"/>
        <v>33.62688</v>
      </c>
      <c r="F18" s="23"/>
      <c r="G18" s="24">
        <v>8</v>
      </c>
      <c r="H18" s="24"/>
      <c r="I18" s="25">
        <f t="shared" si="1"/>
        <v>8</v>
      </c>
      <c r="J18" s="26">
        <f t="shared" si="2"/>
        <v>19.3536</v>
      </c>
      <c r="K18" s="39">
        <f t="shared" si="3"/>
        <v>14.27328</v>
      </c>
      <c r="L18" s="42">
        <f t="shared" si="11"/>
        <v>22.299199999999995</v>
      </c>
      <c r="M18" s="32"/>
      <c r="T18" s="1"/>
      <c r="AA18" s="1"/>
      <c r="AB18" s="1"/>
    </row>
    <row r="19" spans="1:28" x14ac:dyDescent="0.25">
      <c r="A19" s="9" t="s">
        <v>6</v>
      </c>
      <c r="B19" s="10">
        <v>31</v>
      </c>
      <c r="C19" s="10">
        <v>15.4</v>
      </c>
      <c r="D19" s="11"/>
      <c r="E19" s="15">
        <f t="shared" si="0"/>
        <v>41.24736</v>
      </c>
      <c r="F19" s="23"/>
      <c r="G19" s="24">
        <v>8</v>
      </c>
      <c r="H19" s="24"/>
      <c r="I19" s="25">
        <f t="shared" si="1"/>
        <v>8</v>
      </c>
      <c r="J19" s="26">
        <f t="shared" si="2"/>
        <v>21.427199999999999</v>
      </c>
      <c r="K19" s="39">
        <f t="shared" si="3"/>
        <v>19.820160000000001</v>
      </c>
      <c r="L19" s="42">
        <f>30</f>
        <v>30</v>
      </c>
      <c r="M19" s="32">
        <f>L18+K19-L19</f>
        <v>12.11936</v>
      </c>
      <c r="T19" s="1"/>
      <c r="AA19" s="1"/>
      <c r="AB19" s="1"/>
    </row>
    <row r="20" spans="1:28" x14ac:dyDescent="0.25">
      <c r="A20" s="9" t="s">
        <v>7</v>
      </c>
      <c r="B20" s="10">
        <v>30</v>
      </c>
      <c r="C20" s="10">
        <v>9.6</v>
      </c>
      <c r="D20" s="11">
        <v>40</v>
      </c>
      <c r="E20" s="15">
        <f t="shared" si="0"/>
        <v>24.883199999999999</v>
      </c>
      <c r="F20" s="23">
        <f>($D$29*10000*(D20/1000))/(B20*86400)</f>
        <v>0.77160493827160492</v>
      </c>
      <c r="G20" s="24">
        <v>5</v>
      </c>
      <c r="H20" s="24"/>
      <c r="I20" s="25">
        <f t="shared" si="1"/>
        <v>5.7716049382716053</v>
      </c>
      <c r="J20" s="26">
        <f t="shared" si="2"/>
        <v>14.96</v>
      </c>
      <c r="K20" s="39">
        <f t="shared" si="3"/>
        <v>9.9231999999999978</v>
      </c>
      <c r="L20" s="42">
        <v>30</v>
      </c>
      <c r="M20" s="32">
        <f>K20</f>
        <v>9.9231999999999978</v>
      </c>
      <c r="T20" s="1"/>
      <c r="AA20" s="1"/>
      <c r="AB20" s="1"/>
    </row>
    <row r="21" spans="1:28" x14ac:dyDescent="0.25">
      <c r="A21" s="9" t="s">
        <v>8</v>
      </c>
      <c r="B21" s="10">
        <v>31</v>
      </c>
      <c r="C21" s="10">
        <v>5.8</v>
      </c>
      <c r="D21" s="11">
        <v>70</v>
      </c>
      <c r="E21" s="15">
        <f t="shared" si="0"/>
        <v>15.534719999999998</v>
      </c>
      <c r="F21" s="23">
        <f t="shared" ref="F21:F25" si="13">($D$29*10000*(D21/1000))/(B21*86400)</f>
        <v>1.3067502986857826</v>
      </c>
      <c r="G21" s="24">
        <v>5</v>
      </c>
      <c r="H21" s="24"/>
      <c r="I21" s="25">
        <f t="shared" si="1"/>
        <v>6.3067502986857829</v>
      </c>
      <c r="J21" s="26">
        <f t="shared" si="2"/>
        <v>16.891999999999999</v>
      </c>
      <c r="K21" s="39">
        <f t="shared" si="3"/>
        <v>-1.3572800000000012</v>
      </c>
      <c r="L21" s="42">
        <f>L20+K21</f>
        <v>28.642719999999997</v>
      </c>
      <c r="M21" s="32"/>
      <c r="T21" s="1"/>
      <c r="AA21" s="1"/>
      <c r="AB21" s="1"/>
    </row>
    <row r="22" spans="1:28" x14ac:dyDescent="0.25">
      <c r="A22" s="9" t="s">
        <v>9</v>
      </c>
      <c r="B22" s="10">
        <v>30</v>
      </c>
      <c r="C22" s="10">
        <v>3.1</v>
      </c>
      <c r="D22" s="11">
        <v>110</v>
      </c>
      <c r="E22" s="15">
        <f t="shared" si="0"/>
        <v>8.0351999999999997</v>
      </c>
      <c r="F22" s="23">
        <f t="shared" si="13"/>
        <v>2.1219135802469138</v>
      </c>
      <c r="G22" s="25"/>
      <c r="H22" s="24">
        <v>1</v>
      </c>
      <c r="I22" s="25">
        <f t="shared" si="1"/>
        <v>3.1219135802469138</v>
      </c>
      <c r="J22" s="26">
        <f t="shared" si="2"/>
        <v>8.0920000000000005</v>
      </c>
      <c r="K22" s="39">
        <f t="shared" si="3"/>
        <v>-5.680000000000085E-2</v>
      </c>
      <c r="L22" s="42">
        <f t="shared" ref="L22:L25" si="14">L21+K22</f>
        <v>28.585919999999994</v>
      </c>
      <c r="M22" s="32"/>
      <c r="T22" s="1"/>
      <c r="AA22" s="1"/>
      <c r="AB22" s="1"/>
    </row>
    <row r="23" spans="1:28" x14ac:dyDescent="0.25">
      <c r="A23" s="9" t="s">
        <v>10</v>
      </c>
      <c r="B23" s="10">
        <v>31</v>
      </c>
      <c r="C23" s="10">
        <v>2.8</v>
      </c>
      <c r="D23" s="11">
        <v>150</v>
      </c>
      <c r="E23" s="15">
        <f t="shared" si="0"/>
        <v>7.4995200000000004</v>
      </c>
      <c r="F23" s="23">
        <f t="shared" si="13"/>
        <v>2.8001792114695339</v>
      </c>
      <c r="G23" s="25"/>
      <c r="H23" s="24">
        <v>1</v>
      </c>
      <c r="I23" s="25">
        <f t="shared" si="1"/>
        <v>3.8001792114695339</v>
      </c>
      <c r="J23" s="26">
        <f t="shared" si="2"/>
        <v>10.178399999999998</v>
      </c>
      <c r="K23" s="39">
        <f t="shared" si="3"/>
        <v>-2.6788799999999977</v>
      </c>
      <c r="L23" s="42">
        <f t="shared" si="14"/>
        <v>25.907039999999995</v>
      </c>
      <c r="M23" s="32"/>
      <c r="T23" s="1"/>
      <c r="AA23" s="1"/>
      <c r="AB23" s="1"/>
    </row>
    <row r="24" spans="1:28" x14ac:dyDescent="0.25">
      <c r="A24" s="9" t="s">
        <v>11</v>
      </c>
      <c r="B24" s="10">
        <v>31</v>
      </c>
      <c r="C24" s="10">
        <v>2.2999999999999998</v>
      </c>
      <c r="D24" s="11">
        <v>80</v>
      </c>
      <c r="E24" s="15">
        <f t="shared" si="0"/>
        <v>6.1603199999999996</v>
      </c>
      <c r="F24" s="23">
        <f t="shared" si="13"/>
        <v>1.4934289127837514</v>
      </c>
      <c r="G24" s="25"/>
      <c r="H24" s="24">
        <v>1</v>
      </c>
      <c r="I24" s="25">
        <f t="shared" si="1"/>
        <v>2.4934289127837514</v>
      </c>
      <c r="J24" s="26">
        <f t="shared" si="2"/>
        <v>6.678399999999999</v>
      </c>
      <c r="K24" s="39">
        <f t="shared" si="3"/>
        <v>-0.51807999999999943</v>
      </c>
      <c r="L24" s="42">
        <f t="shared" si="14"/>
        <v>25.388959999999997</v>
      </c>
      <c r="M24" s="32"/>
      <c r="T24" s="1"/>
      <c r="AA24" s="1"/>
      <c r="AB24" s="1"/>
    </row>
    <row r="25" spans="1:28" x14ac:dyDescent="0.25">
      <c r="A25" s="12" t="s">
        <v>12</v>
      </c>
      <c r="B25" s="6">
        <v>30</v>
      </c>
      <c r="C25" s="6">
        <v>1.5</v>
      </c>
      <c r="D25" s="13">
        <v>30</v>
      </c>
      <c r="E25" s="16">
        <f t="shared" si="0"/>
        <v>3.8879999999999999</v>
      </c>
      <c r="F25" s="27">
        <f t="shared" si="13"/>
        <v>0.57870370370370372</v>
      </c>
      <c r="G25" s="7"/>
      <c r="H25" s="8">
        <v>1</v>
      </c>
      <c r="I25" s="7">
        <f t="shared" si="1"/>
        <v>1.5787037037037037</v>
      </c>
      <c r="J25" s="28">
        <f t="shared" si="2"/>
        <v>4.0920000000000005</v>
      </c>
      <c r="K25" s="40">
        <f t="shared" si="3"/>
        <v>-0.20400000000000063</v>
      </c>
      <c r="L25" s="44">
        <f t="shared" si="14"/>
        <v>25.184959999999997</v>
      </c>
      <c r="M25" s="33"/>
      <c r="T25" s="1"/>
      <c r="AA25" s="1"/>
      <c r="AB25" s="1"/>
    </row>
    <row r="26" spans="1:28" ht="23.25" customHeight="1" x14ac:dyDescent="0.35">
      <c r="A26" s="1"/>
      <c r="B26" s="1"/>
      <c r="C26" s="1"/>
      <c r="D26" s="1"/>
      <c r="E26" s="3"/>
      <c r="F26" s="3"/>
      <c r="G26" s="3"/>
      <c r="H26" s="3"/>
      <c r="I26" s="3"/>
      <c r="J26" s="3"/>
      <c r="K26" s="1" t="s">
        <v>33</v>
      </c>
      <c r="L26" s="5">
        <f>D30-L17</f>
        <v>21.974080000000004</v>
      </c>
      <c r="M26" s="3" t="s">
        <v>38</v>
      </c>
      <c r="T26" s="1"/>
      <c r="AA26" s="1"/>
      <c r="AB26" s="1"/>
    </row>
    <row r="27" spans="1:28" ht="18.75" x14ac:dyDescent="0.35">
      <c r="A27" s="1"/>
      <c r="B27" s="1"/>
      <c r="C27" s="1"/>
      <c r="D27" s="1"/>
      <c r="E27" s="3"/>
      <c r="F27" s="3"/>
      <c r="G27" s="3"/>
      <c r="H27" s="3"/>
      <c r="I27" s="3"/>
      <c r="K27" s="3" t="s">
        <v>32</v>
      </c>
      <c r="L27" s="3">
        <v>10</v>
      </c>
      <c r="M27" s="3" t="s">
        <v>38</v>
      </c>
      <c r="T27" s="1"/>
      <c r="AA27" s="1"/>
      <c r="AB27" s="1"/>
    </row>
    <row r="28" spans="1:28" ht="18.75" x14ac:dyDescent="0.35">
      <c r="A28" s="1"/>
      <c r="B28" s="1"/>
      <c r="C28" s="1"/>
      <c r="D28" s="1"/>
      <c r="E28" s="3"/>
      <c r="F28" s="3"/>
      <c r="G28" s="3"/>
      <c r="H28" s="3"/>
      <c r="I28" s="3"/>
      <c r="K28" s="1" t="s">
        <v>34</v>
      </c>
      <c r="L28" s="5">
        <f>L26+L27</f>
        <v>31.974080000000004</v>
      </c>
      <c r="M28" s="3" t="s">
        <v>38</v>
      </c>
      <c r="T28" s="1"/>
      <c r="AA28" s="1"/>
      <c r="AB28" s="1"/>
    </row>
    <row r="29" spans="1:28" ht="18.75" x14ac:dyDescent="0.35">
      <c r="A29" s="1"/>
      <c r="B29" s="1"/>
      <c r="C29" s="1" t="s">
        <v>23</v>
      </c>
      <c r="D29" s="1">
        <v>5000</v>
      </c>
      <c r="E29" s="3" t="s">
        <v>24</v>
      </c>
      <c r="F29" s="3"/>
      <c r="G29" s="3"/>
      <c r="H29" s="3"/>
      <c r="I29" s="3"/>
      <c r="J29" s="3"/>
      <c r="K29" s="1" t="s">
        <v>31</v>
      </c>
      <c r="L29" s="4">
        <f>SUM(K2:K5)*-1</f>
        <v>17.159039999999997</v>
      </c>
      <c r="M29" s="3" t="s">
        <v>38</v>
      </c>
      <c r="T29" s="1"/>
      <c r="AA29" s="1"/>
      <c r="AB29" s="1"/>
    </row>
    <row r="30" spans="1:28" ht="18.75" x14ac:dyDescent="0.35">
      <c r="A30" s="1"/>
      <c r="B30" s="1"/>
      <c r="C30" s="1" t="s">
        <v>27</v>
      </c>
      <c r="D30" s="1">
        <v>30</v>
      </c>
      <c r="E30" s="3" t="s">
        <v>38</v>
      </c>
      <c r="F30" s="3"/>
      <c r="G30" s="14" t="s">
        <v>22</v>
      </c>
      <c r="H30" s="14" t="s">
        <v>30</v>
      </c>
      <c r="I30" s="1"/>
      <c r="J30" s="3"/>
      <c r="K30" s="1" t="s">
        <v>46</v>
      </c>
      <c r="L30" s="5">
        <f>L29+L27</f>
        <v>27.159039999999997</v>
      </c>
      <c r="M30" s="3" t="s">
        <v>38</v>
      </c>
      <c r="T30" s="1"/>
      <c r="AA30" s="1"/>
      <c r="AB30" s="1"/>
    </row>
    <row r="31" spans="1:28" ht="18" x14ac:dyDescent="0.35">
      <c r="A31" s="1"/>
      <c r="B31" s="1"/>
      <c r="C31" s="1" t="s">
        <v>36</v>
      </c>
      <c r="D31" s="1">
        <v>150</v>
      </c>
      <c r="E31" s="1" t="s">
        <v>37</v>
      </c>
      <c r="F31" s="1"/>
      <c r="G31" s="34">
        <v>-4.2854399999999995</v>
      </c>
      <c r="H31" s="34">
        <f>G31</f>
        <v>-4.2854399999999995</v>
      </c>
      <c r="I31" s="1"/>
      <c r="J31" s="3"/>
      <c r="K31" s="1" t="s">
        <v>39</v>
      </c>
      <c r="L31" s="1">
        <v>346.08</v>
      </c>
      <c r="M31" s="3" t="s">
        <v>37</v>
      </c>
      <c r="T31" s="1"/>
      <c r="AA31" s="1"/>
      <c r="AB31" s="1"/>
    </row>
    <row r="32" spans="1:28" x14ac:dyDescent="0.25">
      <c r="A32" s="1"/>
      <c r="B32" s="1"/>
      <c r="C32" s="2" t="s">
        <v>43</v>
      </c>
      <c r="D32" s="1">
        <v>0.8</v>
      </c>
      <c r="E32" s="1"/>
      <c r="F32" s="1"/>
      <c r="G32" s="30">
        <v>-7.5167999999999999</v>
      </c>
      <c r="H32" s="30">
        <f>H31+G32</f>
        <v>-11.802239999999999</v>
      </c>
      <c r="I32" s="1"/>
      <c r="J32" s="3"/>
      <c r="L32" s="1"/>
      <c r="T32" s="1"/>
      <c r="AA32" s="1"/>
      <c r="AB32" s="1"/>
    </row>
    <row r="33" spans="1:24" x14ac:dyDescent="0.25">
      <c r="A33" s="1"/>
      <c r="B33" s="1"/>
      <c r="C33" s="1"/>
      <c r="D33" s="1"/>
      <c r="E33" s="1"/>
      <c r="F33" s="1"/>
      <c r="G33" s="30">
        <v>-3.2140799999999992</v>
      </c>
      <c r="H33" s="30">
        <f t="shared" ref="H33:H54" si="15">H32+G33</f>
        <v>-15.016319999999999</v>
      </c>
      <c r="I33" s="1"/>
      <c r="J33" s="3"/>
      <c r="N33" s="1"/>
      <c r="O33" s="1"/>
      <c r="P33" s="1"/>
      <c r="Q33" s="1"/>
      <c r="R33" s="1"/>
      <c r="S33" s="1"/>
      <c r="T33" s="1"/>
    </row>
    <row r="34" spans="1:24" x14ac:dyDescent="0.25">
      <c r="A34" s="1"/>
      <c r="B34" s="1"/>
      <c r="C34" s="1"/>
      <c r="D34" s="1"/>
      <c r="E34" s="1"/>
      <c r="F34" s="1"/>
      <c r="G34" s="30">
        <v>-2.1427200000000006</v>
      </c>
      <c r="H34" s="30">
        <f t="shared" si="15"/>
        <v>-17.159039999999997</v>
      </c>
      <c r="I34" s="1"/>
      <c r="J34" s="3"/>
      <c r="N34" s="1"/>
    </row>
    <row r="35" spans="1:24" ht="18.75" x14ac:dyDescent="0.35">
      <c r="A35" s="1"/>
      <c r="B35" s="1"/>
      <c r="C35" s="1"/>
      <c r="D35" s="1"/>
      <c r="E35" s="1"/>
      <c r="F35" s="1"/>
      <c r="G35" s="30">
        <v>14.27328</v>
      </c>
      <c r="H35" s="30">
        <f t="shared" si="15"/>
        <v>-2.8857599999999977</v>
      </c>
      <c r="I35" s="1"/>
      <c r="J35" s="3"/>
      <c r="K35" s="52" t="s">
        <v>22</v>
      </c>
      <c r="L35" s="14" t="s">
        <v>29</v>
      </c>
      <c r="M35" s="14" t="s">
        <v>26</v>
      </c>
      <c r="N35" s="14" t="s">
        <v>35</v>
      </c>
    </row>
    <row r="36" spans="1:24" x14ac:dyDescent="0.25">
      <c r="A36" s="1"/>
      <c r="B36" s="1"/>
      <c r="C36" s="1"/>
      <c r="D36" s="1"/>
      <c r="E36" s="1"/>
      <c r="F36" s="1"/>
      <c r="G36" s="30">
        <v>19.820160000000001</v>
      </c>
      <c r="H36" s="30">
        <f t="shared" si="15"/>
        <v>16.934400000000004</v>
      </c>
      <c r="I36" s="1"/>
      <c r="J36" s="3"/>
      <c r="K36" s="34">
        <v>-4.2854399999999995</v>
      </c>
      <c r="L36" s="34">
        <v>22.873599999999996</v>
      </c>
      <c r="M36" s="34"/>
      <c r="N36" s="53">
        <v>343.94</v>
      </c>
    </row>
    <row r="37" spans="1:24" x14ac:dyDescent="0.25">
      <c r="A37" s="1"/>
      <c r="B37" s="1"/>
      <c r="C37" s="1"/>
      <c r="D37" s="1"/>
      <c r="E37" s="1"/>
      <c r="F37" s="1"/>
      <c r="G37" s="30">
        <v>9.9231999999999978</v>
      </c>
      <c r="H37" s="35">
        <f t="shared" si="15"/>
        <v>26.857600000000001</v>
      </c>
      <c r="I37" s="1"/>
      <c r="J37" s="3"/>
      <c r="K37" s="30">
        <v>-7.5167999999999999</v>
      </c>
      <c r="L37" s="30">
        <v>15.356799999999996</v>
      </c>
      <c r="M37" s="30"/>
      <c r="N37" s="54">
        <v>336.7</v>
      </c>
    </row>
    <row r="38" spans="1:24" x14ac:dyDescent="0.25">
      <c r="A38" s="1"/>
      <c r="B38" s="1"/>
      <c r="C38" s="1"/>
      <c r="D38" s="1"/>
      <c r="E38" s="1"/>
      <c r="F38" s="1"/>
      <c r="G38" s="30">
        <v>-1.3572800000000012</v>
      </c>
      <c r="H38" s="30">
        <f t="shared" si="15"/>
        <v>25.500320000000002</v>
      </c>
      <c r="I38" s="1"/>
      <c r="J38" s="3"/>
      <c r="K38" s="30">
        <v>-3.2140799999999992</v>
      </c>
      <c r="L38" s="30">
        <v>12.142719999999997</v>
      </c>
      <c r="M38" s="30"/>
      <c r="N38" s="54">
        <v>332.68</v>
      </c>
    </row>
    <row r="39" spans="1:24" x14ac:dyDescent="0.25">
      <c r="A39" s="1"/>
      <c r="B39" s="1"/>
      <c r="C39" s="1"/>
      <c r="D39" s="1"/>
      <c r="E39" s="1"/>
      <c r="F39" s="1"/>
      <c r="G39" s="30">
        <v>-5.680000000000085E-2</v>
      </c>
      <c r="H39" s="30">
        <f t="shared" si="15"/>
        <v>25.443519999999999</v>
      </c>
      <c r="I39" s="1"/>
      <c r="J39" s="3"/>
      <c r="K39" s="30">
        <v>-2.1427200000000006</v>
      </c>
      <c r="L39" s="30">
        <v>9.9999999999999964</v>
      </c>
      <c r="M39" s="30"/>
      <c r="N39" s="54">
        <v>330</v>
      </c>
    </row>
    <row r="40" spans="1:24" x14ac:dyDescent="0.25">
      <c r="A40" s="1"/>
      <c r="B40" s="1"/>
      <c r="C40" s="1"/>
      <c r="D40" s="1"/>
      <c r="E40" s="1"/>
      <c r="F40" s="1"/>
      <c r="G40" s="30">
        <v>-2.6788799999999977</v>
      </c>
      <c r="H40" s="30">
        <f t="shared" si="15"/>
        <v>22.76464</v>
      </c>
      <c r="I40" s="1"/>
      <c r="J40" s="3"/>
      <c r="K40" s="30">
        <v>14.27328</v>
      </c>
      <c r="L40" s="30">
        <v>24.273279999999996</v>
      </c>
      <c r="M40" s="30"/>
      <c r="N40" s="54">
        <v>344.38</v>
      </c>
    </row>
    <row r="41" spans="1:24" x14ac:dyDescent="0.25">
      <c r="A41" s="1"/>
      <c r="B41" s="1"/>
      <c r="C41" s="1"/>
      <c r="D41" s="1"/>
      <c r="E41" s="1"/>
      <c r="F41" s="1"/>
      <c r="G41" s="30">
        <v>-0.51807999999999943</v>
      </c>
      <c r="H41" s="30">
        <f t="shared" si="15"/>
        <v>22.246560000000002</v>
      </c>
      <c r="I41" s="1"/>
      <c r="J41" s="3"/>
      <c r="K41" s="30">
        <v>19.820160000000001</v>
      </c>
      <c r="L41" s="30">
        <v>31.974080000000004</v>
      </c>
      <c r="M41" s="30">
        <v>12.119359999999997</v>
      </c>
      <c r="N41" s="54">
        <v>348.5</v>
      </c>
    </row>
    <row r="42" spans="1:24" x14ac:dyDescent="0.25">
      <c r="G42" s="31">
        <v>-0.20400000000000063</v>
      </c>
      <c r="H42" s="31">
        <f t="shared" si="15"/>
        <v>22.042560000000002</v>
      </c>
      <c r="J42" s="3"/>
      <c r="K42" s="30">
        <v>9.9231999999999978</v>
      </c>
      <c r="L42" s="30">
        <v>31.974080000000004</v>
      </c>
      <c r="M42" s="30">
        <v>9.9231999999999978</v>
      </c>
      <c r="N42" s="54">
        <v>348.5</v>
      </c>
    </row>
    <row r="43" spans="1:24" x14ac:dyDescent="0.25">
      <c r="G43" s="30">
        <v>-4.2854399999999995</v>
      </c>
      <c r="H43" s="30">
        <f t="shared" si="15"/>
        <v>17.75712</v>
      </c>
      <c r="J43" s="3"/>
      <c r="K43" s="30">
        <v>-1.3572800000000012</v>
      </c>
      <c r="L43" s="30">
        <v>30.616800000000005</v>
      </c>
      <c r="M43" s="30"/>
      <c r="N43" s="54">
        <v>347.82</v>
      </c>
    </row>
    <row r="44" spans="1:24" x14ac:dyDescent="0.25">
      <c r="G44" s="30">
        <v>-7.5167999999999999</v>
      </c>
      <c r="H44" s="30">
        <f t="shared" si="15"/>
        <v>10.240320000000001</v>
      </c>
      <c r="J44" s="3"/>
      <c r="K44" s="30">
        <v>-5.680000000000085E-2</v>
      </c>
      <c r="L44" s="30">
        <v>30.560000000000002</v>
      </c>
      <c r="M44" s="30"/>
      <c r="N44" s="54">
        <v>347.79</v>
      </c>
    </row>
    <row r="45" spans="1:24" x14ac:dyDescent="0.25">
      <c r="G45" s="30">
        <v>-3.2140799999999992</v>
      </c>
      <c r="H45" s="30">
        <f t="shared" si="15"/>
        <v>7.0262400000000014</v>
      </c>
      <c r="J45" s="3"/>
      <c r="K45" s="30">
        <v>-2.6788799999999977</v>
      </c>
      <c r="L45" s="30">
        <v>27.881120000000003</v>
      </c>
      <c r="M45" s="30"/>
      <c r="N45" s="54">
        <v>346.45</v>
      </c>
    </row>
    <row r="46" spans="1:24" x14ac:dyDescent="0.25">
      <c r="G46" s="30">
        <v>-2.1427200000000006</v>
      </c>
      <c r="H46" s="35">
        <f t="shared" si="15"/>
        <v>4.8835200000000007</v>
      </c>
      <c r="J46" s="3"/>
      <c r="K46" s="30">
        <v>-0.51807999999999943</v>
      </c>
      <c r="L46" s="30">
        <v>27.363040000000005</v>
      </c>
      <c r="M46" s="30"/>
      <c r="N46" s="54">
        <v>346.19</v>
      </c>
      <c r="P46" s="56" t="s">
        <v>48</v>
      </c>
    </row>
    <row r="47" spans="1:24" ht="15.75" thickBot="1" x14ac:dyDescent="0.3">
      <c r="G47" s="30">
        <v>14.27328</v>
      </c>
      <c r="H47" s="30">
        <f t="shared" si="15"/>
        <v>19.1568</v>
      </c>
      <c r="K47" s="31">
        <v>-0.20400000000000063</v>
      </c>
      <c r="L47" s="31">
        <v>27.159040000000005</v>
      </c>
      <c r="M47" s="31"/>
      <c r="N47" s="55">
        <v>346.09</v>
      </c>
    </row>
    <row r="48" spans="1:24" ht="15.75" thickBot="1" x14ac:dyDescent="0.3">
      <c r="G48" s="30">
        <v>19.820160000000001</v>
      </c>
      <c r="H48" s="30">
        <f t="shared" si="15"/>
        <v>38.976960000000005</v>
      </c>
      <c r="P48" s="57" t="s">
        <v>49</v>
      </c>
      <c r="Q48" s="58">
        <v>300</v>
      </c>
      <c r="R48" s="58">
        <v>320</v>
      </c>
      <c r="S48" s="58">
        <v>330</v>
      </c>
      <c r="T48" s="58">
        <v>335</v>
      </c>
      <c r="U48" s="58">
        <v>340</v>
      </c>
      <c r="V48" s="58">
        <v>345</v>
      </c>
      <c r="W48" s="58">
        <v>350</v>
      </c>
      <c r="X48" s="58">
        <v>355</v>
      </c>
    </row>
    <row r="49" spans="7:24" ht="18" thickBot="1" x14ac:dyDescent="0.3">
      <c r="G49" s="30">
        <v>9.9231999999999978</v>
      </c>
      <c r="H49" s="30">
        <f t="shared" si="15"/>
        <v>48.90016</v>
      </c>
      <c r="P49" s="57" t="s">
        <v>50</v>
      </c>
      <c r="Q49" s="58">
        <v>0</v>
      </c>
      <c r="R49" s="58">
        <v>5</v>
      </c>
      <c r="S49" s="58">
        <v>10</v>
      </c>
      <c r="T49" s="58">
        <v>14</v>
      </c>
      <c r="U49" s="58">
        <v>18</v>
      </c>
      <c r="V49" s="58">
        <v>25</v>
      </c>
      <c r="W49" s="58">
        <v>35</v>
      </c>
      <c r="X49" s="58">
        <v>50</v>
      </c>
    </row>
    <row r="50" spans="7:24" x14ac:dyDescent="0.25">
      <c r="G50" s="30">
        <v>-1.3572800000000012</v>
      </c>
      <c r="H50" s="30">
        <f t="shared" si="15"/>
        <v>47.542879999999997</v>
      </c>
    </row>
    <row r="51" spans="7:24" x14ac:dyDescent="0.25">
      <c r="G51" s="30">
        <v>-5.680000000000085E-2</v>
      </c>
      <c r="H51" s="30">
        <f t="shared" si="15"/>
        <v>47.486079999999994</v>
      </c>
    </row>
    <row r="52" spans="7:24" x14ac:dyDescent="0.25">
      <c r="G52" s="30">
        <v>-2.6788799999999977</v>
      </c>
      <c r="H52" s="30">
        <f t="shared" si="15"/>
        <v>44.807199999999995</v>
      </c>
    </row>
    <row r="53" spans="7:24" x14ac:dyDescent="0.25">
      <c r="G53" s="30">
        <v>-0.51807999999999943</v>
      </c>
      <c r="H53" s="30">
        <f t="shared" si="15"/>
        <v>44.289119999999997</v>
      </c>
    </row>
    <row r="54" spans="7:24" x14ac:dyDescent="0.25">
      <c r="G54" s="31">
        <v>-0.20400000000000063</v>
      </c>
      <c r="H54" s="31">
        <f t="shared" si="15"/>
        <v>44.085119999999996</v>
      </c>
    </row>
    <row r="56" spans="7:24" ht="18.75" x14ac:dyDescent="0.35">
      <c r="G56" s="1" t="s">
        <v>33</v>
      </c>
      <c r="H56" s="5">
        <f>H37-H46</f>
        <v>21.974080000000001</v>
      </c>
      <c r="I56" s="3" t="s">
        <v>28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2023-10-17T05:42:26Z</dcterms:modified>
</cp:coreProperties>
</file>